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ropbox\PC\Downloads\Chi phí tuân thủ\"/>
    </mc:Choice>
  </mc:AlternateContent>
  <xr:revisionPtr revIDLastSave="0" documentId="13_ncr:1_{ACA25C72-94B0-4FBD-98A3-BB2013F39332}" xr6:coauthVersionLast="47" xr6:coauthVersionMax="47" xr10:uidLastSave="{00000000-0000-0000-0000-000000000000}"/>
  <bookViews>
    <workbookView xWindow="-120" yWindow="-120" windowWidth="29040" windowHeight="15720" xr2:uid="{CA82AEBA-738B-412F-94D6-B9C958A37049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E48" i="1"/>
  <c r="I47" i="1"/>
  <c r="E47" i="1"/>
  <c r="J47" i="1" s="1"/>
  <c r="K47" i="1" s="1"/>
  <c r="E46" i="1"/>
  <c r="J46" i="1" s="1"/>
  <c r="K46" i="1" s="1"/>
  <c r="J44" i="1"/>
  <c r="K44" i="1" s="1"/>
  <c r="I44" i="1"/>
  <c r="E44" i="1"/>
  <c r="J41" i="1"/>
  <c r="K41" i="1" s="1"/>
  <c r="J40" i="1"/>
  <c r="K40" i="1" s="1"/>
  <c r="I40" i="1"/>
  <c r="E38" i="1"/>
  <c r="J38" i="1" s="1"/>
  <c r="K38" i="1" s="1"/>
  <c r="J37" i="1"/>
  <c r="I37" i="1"/>
  <c r="K37" i="1" s="1"/>
  <c r="E37" i="1"/>
  <c r="E36" i="1"/>
  <c r="J36" i="1" s="1"/>
  <c r="K36" i="1" s="1"/>
  <c r="I35" i="1"/>
  <c r="E35" i="1"/>
  <c r="J35" i="1" s="1"/>
  <c r="J34" i="1"/>
  <c r="K34" i="1" s="1"/>
  <c r="I34" i="1"/>
  <c r="E34" i="1"/>
  <c r="E33" i="1"/>
  <c r="J33" i="1" s="1"/>
  <c r="E26" i="1"/>
  <c r="J26" i="1" s="1"/>
  <c r="K26" i="1" s="1"/>
  <c r="E25" i="1"/>
  <c r="J25" i="1" s="1"/>
  <c r="K25" i="1" s="1"/>
  <c r="J24" i="1"/>
  <c r="K24" i="1" s="1"/>
  <c r="I24" i="1"/>
  <c r="E24" i="1"/>
  <c r="I22" i="1"/>
  <c r="E22" i="1"/>
  <c r="J22" i="1" s="1"/>
  <c r="D22" i="1"/>
  <c r="K19" i="1"/>
  <c r="J19" i="1"/>
  <c r="J18" i="1"/>
  <c r="I18" i="1"/>
  <c r="K18" i="1" s="1"/>
  <c r="J16" i="1"/>
  <c r="K16" i="1" s="1"/>
  <c r="E16" i="1"/>
  <c r="K15" i="1"/>
  <c r="J15" i="1"/>
  <c r="E15" i="1"/>
  <c r="I14" i="1"/>
  <c r="E14" i="1"/>
  <c r="J14" i="1" s="1"/>
  <c r="J13" i="1"/>
  <c r="K13" i="1" s="1"/>
  <c r="I13" i="1"/>
  <c r="E13" i="1"/>
  <c r="I12" i="1"/>
  <c r="E12" i="1"/>
  <c r="J12" i="1" s="1"/>
  <c r="J11" i="1"/>
  <c r="K11" i="1" s="1"/>
  <c r="E11" i="1"/>
  <c r="K22" i="1" l="1"/>
  <c r="K35" i="1"/>
  <c r="K33" i="1"/>
  <c r="K49" i="1" s="1"/>
  <c r="K79" i="1" s="1"/>
  <c r="J49" i="1"/>
  <c r="K12" i="1"/>
  <c r="K27" i="1" s="1"/>
  <c r="K14" i="1"/>
  <c r="J27" i="1"/>
  <c r="K78" i="1" l="1"/>
  <c r="K80" i="1" s="1"/>
  <c r="L80" i="1" s="1"/>
  <c r="K28" i="1"/>
  <c r="L81" i="1"/>
</calcChain>
</file>

<file path=xl/sharedStrings.xml><?xml version="1.0" encoding="utf-8"?>
<sst xmlns="http://schemas.openxmlformats.org/spreadsheetml/2006/main" count="105" uniqueCount="52">
  <si>
    <t>Biểu mẫu 04/ĐGTĐ-SCM ban hành kèm theo Thông tư số 03/2022/TT-BTP</t>
  </si>
  <si>
    <t>CHI PHÍ TUÂN THỦ THỦ TỤC HÀNH CHÍNH TRONG DỰ THẢO NGHỊ ĐỊNH …...</t>
  </si>
  <si>
    <t>I.</t>
  </si>
  <si>
    <t>CHI PHÍ THỰC HIỆN TTHC HIỆN TẠI HOẶC DỰ KIẾN KHI BAN HÀNH MỚI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</si>
  <si>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</si>
  <si>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</si>
  <si>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</si>
  <si>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</si>
  <si>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</si>
  <si>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</si>
  <si>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</si>
  <si>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</si>
  <si>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</si>
  <si>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</si>
  <si>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</si>
  <si>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</si>
  <si>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Chuẩn bị hồ sơ</t>
  </si>
  <si>
    <t>1.1</t>
  </si>
  <si>
    <t>Văn bản đề nghị</t>
  </si>
  <si>
    <t>Xây dựng văn bản (đánh máy)</t>
  </si>
  <si>
    <t>in, giấy</t>
  </si>
  <si>
    <t>1.2</t>
  </si>
  <si>
    <t xml:space="preserve">Báo cáo đề xuất cấp giấy phép môi trường </t>
  </si>
  <si>
    <t>1.3</t>
  </si>
  <si>
    <t>Hồ sơ tài liệu kèm theo</t>
  </si>
  <si>
    <t>Photo</t>
  </si>
  <si>
    <t>Nộp hồ sơ</t>
  </si>
  <si>
    <t>Trực tiếp</t>
  </si>
  <si>
    <t>Điện tử</t>
  </si>
  <si>
    <t>Bưu điện</t>
  </si>
  <si>
    <t>Tem bưu điện, chuyển đảm bảo ngoài tỉnh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</si>
  <si>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</si>
  <si>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</si>
  <si>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</si>
  <si>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</si>
  <si>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</si>
  <si>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</si>
  <si>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</si>
  <si>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</si>
  <si>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t xml:space="preserve">Thời gian thẩm định </t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</si>
  <si>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</si>
  <si>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</si>
  <si>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</si>
  <si>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II.</t>
  </si>
  <si>
    <t>Đánh máy</t>
  </si>
  <si>
    <t>Thực hiện số hóa TTHC</t>
  </si>
  <si>
    <t>Cắt giảm 30% thời gian</t>
  </si>
  <si>
    <t>III.</t>
  </si>
  <si>
    <t xml:space="preserve">SO SÁNH CHI PHÍ </t>
  </si>
  <si>
    <t xml:space="preserve">BỘ NÔNG NGHIỆP 
VÀ MÔI TRƯỜNG
</t>
  </si>
  <si>
    <r>
      <t xml:space="preserve">    </t>
    </r>
    <r>
      <rPr>
        <b/>
        <sz val="13"/>
        <rFont val="Times New Roman"/>
        <family val="1"/>
      </rPr>
      <t>TÊN THỦ TỤC HÀNH CHÍNH: Cấp đổi Giấy phép môi trường</t>
    </r>
  </si>
  <si>
    <t>CHI PHÍ THỰC HIỆN TTHC BỊ BÃI BỎ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</si>
</sst>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_(* #.##0.00_);_(* \(#.##0.00\);_(* &quot;-&quot;??_);_(@_)"/>
    <numFmt numFmtId="166" formatCode="0.0;[Red]0.0"/>
    <numFmt numFmtId="167" formatCode="0.0%"/>
  </numFmts>
  <fonts count="1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b/>
      <i/>
      <sz val="11"/>
      <color indexed="8"/>
      <name val="Times New Roman"/>
      <family val="1"/>
    </font>
    <font>
      <sz val="10"/>
      <color indexed="8"/>
      <name val="Tahoma"/>
      <family val="2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name val="Times New Roman"/>
      <family val="1"/>
    </font>
    <font>
      <b/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10"/>
      <name val="Times New Roman"/>
      <family val="1"/>
    </font>
    <font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81">
    <xf numFmtId="0" fontId="0" fillId="0" borderId="0" xfId="0"/>
    <xf numFmtId="164" fontId="2" fillId="0" borderId="0" xfId="0" applyNumberFormat="1" applyFont="1" applyAlignment="1" applyProtection="1">
      <alignment vertical="center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3" fontId="2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3" fontId="13" fillId="0" borderId="2" xfId="0" applyNumberFormat="1" applyFont="1" applyBorder="1" applyAlignment="1" applyProtection="1">
      <alignment horizontal="center" vertical="center" wrapText="1"/>
      <protection locked="0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quotePrefix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3" fillId="0" borderId="6" xfId="0" applyFont="1" applyBorder="1" applyAlignment="1" applyProtection="1">
      <alignment vertical="center" wrapText="1"/>
      <protection locked="0"/>
    </xf>
    <xf numFmtId="166" fontId="13" fillId="0" borderId="6" xfId="0" applyNumberFormat="1" applyFont="1" applyBorder="1" applyAlignment="1" applyProtection="1">
      <alignment horizontal="right" vertical="center" wrapText="1"/>
      <protection locked="0"/>
    </xf>
    <xf numFmtId="3" fontId="13" fillId="0" borderId="6" xfId="0" applyNumberFormat="1" applyFont="1" applyBorder="1" applyAlignment="1" applyProtection="1">
      <alignment vertical="center"/>
      <protection locked="0"/>
    </xf>
    <xf numFmtId="3" fontId="13" fillId="0" borderId="6" xfId="0" applyNumberFormat="1" applyFont="1" applyBorder="1" applyAlignment="1" applyProtection="1">
      <alignment horizontal="right" vertical="center" wrapText="1"/>
      <protection locked="0"/>
    </xf>
    <xf numFmtId="3" fontId="13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3" fillId="0" borderId="6" xfId="0" applyNumberFormat="1" applyFont="1" applyBorder="1" applyAlignment="1">
      <alignment horizontal="right" vertical="center" wrapText="1"/>
    </xf>
    <xf numFmtId="3" fontId="13" fillId="0" borderId="7" xfId="0" applyNumberFormat="1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166" fontId="15" fillId="0" borderId="6" xfId="0" applyNumberFormat="1" applyFont="1" applyBorder="1" applyAlignment="1" applyProtection="1">
      <alignment horizontal="right" vertical="center" wrapText="1"/>
      <protection locked="0" hidden="1"/>
    </xf>
    <xf numFmtId="3" fontId="2" fillId="0" borderId="6" xfId="0" applyNumberFormat="1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>
      <alignment vertical="center" wrapText="1"/>
    </xf>
    <xf numFmtId="0" fontId="13" fillId="0" borderId="5" xfId="0" quotePrefix="1" applyFont="1" applyBorder="1" applyAlignment="1" applyProtection="1">
      <alignment horizontal="center" vertical="center" wrapText="1"/>
      <protection locked="0"/>
    </xf>
    <xf numFmtId="3" fontId="16" fillId="0" borderId="6" xfId="0" applyNumberFormat="1" applyFont="1" applyBorder="1" applyAlignment="1" applyProtection="1">
      <alignment horizontal="right" vertical="center" wrapText="1"/>
      <protection locked="0"/>
    </xf>
    <xf numFmtId="3" fontId="13" fillId="2" borderId="7" xfId="0" applyNumberFormat="1" applyFont="1" applyFill="1" applyBorder="1" applyAlignment="1" applyProtection="1">
      <alignment horizontal="left" vertical="center" wrapText="1"/>
      <protection locked="0"/>
    </xf>
    <xf numFmtId="3" fontId="13" fillId="0" borderId="6" xfId="0" applyNumberFormat="1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5" fillId="0" borderId="6" xfId="0" applyFont="1" applyBorder="1" applyAlignment="1">
      <alignment horizontal="justify" vertical="center" wrapText="1"/>
    </xf>
    <xf numFmtId="0" fontId="13" fillId="0" borderId="9" xfId="0" applyFont="1" applyBorder="1" applyAlignment="1" applyProtection="1">
      <alignment horizontal="center" vertical="center" wrapText="1"/>
      <protection locked="0"/>
    </xf>
    <xf numFmtId="166" fontId="1" fillId="0" borderId="12" xfId="0" applyNumberFormat="1" applyFont="1" applyBorder="1" applyAlignment="1" applyProtection="1">
      <alignment horizontal="right" vertical="center" wrapText="1"/>
      <protection locked="0"/>
    </xf>
    <xf numFmtId="3" fontId="1" fillId="0" borderId="12" xfId="0" applyNumberFormat="1" applyFont="1" applyBorder="1" applyAlignment="1" applyProtection="1">
      <alignment horizontal="right" vertical="center" wrapText="1"/>
      <protection locked="0"/>
    </xf>
    <xf numFmtId="3" fontId="1" fillId="2" borderId="12" xfId="0" applyNumberFormat="1" applyFont="1" applyFill="1" applyBorder="1" applyAlignment="1" applyProtection="1">
      <alignment horizontal="right" vertical="center" wrapText="1"/>
      <protection locked="0"/>
    </xf>
    <xf numFmtId="3" fontId="1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" fillId="0" borderId="12" xfId="0" applyNumberFormat="1" applyFont="1" applyBorder="1" applyAlignment="1">
      <alignment horizontal="right" vertical="center" wrapText="1"/>
    </xf>
    <xf numFmtId="3" fontId="1" fillId="0" borderId="13" xfId="0" applyNumberFormat="1" applyFont="1" applyBorder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6" fontId="1" fillId="0" borderId="0" xfId="0" applyNumberFormat="1" applyFont="1" applyAlignment="1" applyProtection="1">
      <alignment horizontal="right" vertical="center" wrapText="1"/>
      <protection locked="0"/>
    </xf>
    <xf numFmtId="3" fontId="1" fillId="0" borderId="0" xfId="0" applyNumberFormat="1" applyFont="1" applyAlignment="1" applyProtection="1">
      <alignment horizontal="right" vertical="center" wrapText="1"/>
      <protection locked="0"/>
    </xf>
    <xf numFmtId="3" fontId="1" fillId="2" borderId="0" xfId="0" applyNumberFormat="1" applyFont="1" applyFill="1" applyAlignment="1" applyProtection="1">
      <alignment horizontal="right" vertical="center" wrapText="1"/>
      <protection locked="0"/>
    </xf>
    <xf numFmtId="3" fontId="1" fillId="0" borderId="0" xfId="0" quotePrefix="1" applyNumberFormat="1" applyFont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64" fontId="13" fillId="0" borderId="0" xfId="0" applyNumberFormat="1" applyFont="1" applyAlignment="1" applyProtection="1">
      <alignment vertical="center"/>
      <protection locked="0"/>
    </xf>
    <xf numFmtId="3" fontId="13" fillId="0" borderId="0" xfId="0" applyNumberFormat="1" applyFont="1" applyAlignment="1" applyProtection="1">
      <alignment vertical="center"/>
      <protection locked="0"/>
    </xf>
    <xf numFmtId="0" fontId="13" fillId="2" borderId="0" xfId="0" applyFont="1" applyFill="1" applyAlignment="1" applyProtection="1">
      <alignment vertical="center"/>
      <protection locked="0"/>
    </xf>
    <xf numFmtId="3" fontId="13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locked="0"/>
    </xf>
    <xf numFmtId="0" fontId="13" fillId="3" borderId="0" xfId="0" applyFont="1" applyFill="1" applyProtection="1">
      <protection locked="0"/>
    </xf>
    <xf numFmtId="3" fontId="13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0" fontId="18" fillId="0" borderId="0" xfId="0" applyFont="1"/>
    <xf numFmtId="3" fontId="18" fillId="0" borderId="0" xfId="0" applyNumberFormat="1" applyFont="1"/>
    <xf numFmtId="167" fontId="18" fillId="0" borderId="0" xfId="0" applyNumberFormat="1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3" fontId="1" fillId="0" borderId="0" xfId="0" applyNumberFormat="1" applyFont="1" applyAlignment="1" applyProtection="1">
      <alignment vertical="center"/>
      <protection locked="0"/>
    </xf>
    <xf numFmtId="0" fontId="13" fillId="3" borderId="0" xfId="0" applyFont="1" applyFill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3" fontId="4" fillId="0" borderId="0" xfId="1" applyNumberFormat="1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2" fillId="2" borderId="0" xfId="0" applyFont="1" applyFill="1" applyAlignment="1" applyProtection="1">
      <alignment horizontal="center"/>
      <protection locked="0"/>
    </xf>
  </cellXfs>
  <cellStyles count="2">
    <cellStyle name="Comma 2" xfId="1" xr:uid="{67BFA7E9-DDEC-43E4-BBA7-2FFEDAAC8F2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1343321652627554"/>
          <c:y val="0.3"/>
          <c:w val="0.37686612939468844"/>
          <c:h val="0.46153846153846156"/>
        </c:manualLayout>
      </c:layout>
      <c:pie3DChart>
        <c:varyColors val="1"/>
        <c:ser>
          <c:idx val="0"/>
          <c:order val="0"/>
          <c:tx>
            <c:strRef>
              <c:f>'[1]Cấp điều chỉnh GPMT'!$L$80:$L$81</c:f>
              <c:strCache>
                <c:ptCount val="1"/>
                <c:pt idx="0">
                  <c:v>0,365206961 0,634793039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9600-4DBF-B86E-5E01411497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2-9600-4DBF-B86E-5E0141149719}"/>
              </c:ext>
            </c:extLst>
          </c:dPt>
          <c:dLbls>
            <c:numFmt formatCode="#.0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'[1]Cấp điều chỉnh GPMT'!$L$80:$L$81</c:f>
              <c:numCache>
                <c:formatCode>General</c:formatCode>
                <c:ptCount val="2"/>
                <c:pt idx="0">
                  <c:v>0.36520696126537161</c:v>
                </c:pt>
                <c:pt idx="1">
                  <c:v>0.63479303873462833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00-4DBF-B86E-5E0141149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67</xdr:row>
      <xdr:rowOff>171450</xdr:rowOff>
    </xdr:from>
    <xdr:to>
      <xdr:col>10</xdr:col>
      <xdr:colOff>419100</xdr:colOff>
      <xdr:row>80</xdr:row>
      <xdr:rowOff>266700</xdr:rowOff>
    </xdr:to>
    <xdr:graphicFrame macro="">
      <xdr:nvGraphicFramePr>
        <xdr:cNvPr id="3" name="Chart 11">
          <a:extLst>
            <a:ext uri="{FF2B5EF4-FFF2-40B4-BE49-F238E27FC236}">
              <a16:creationId xmlns:a16="http://schemas.microsoft.com/office/drawing/2014/main" id="{01D61824-037E-41ED-B785-FF237CCB68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Zalo%20Received%20Files/250518%20Li&#234;m%20pQLCT%20t&#237;nh%20CPTT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NBQ"/>
      <sheetName val="Cấp GPMT"/>
      <sheetName val="Cấp lại GPMT"/>
      <sheetName val="Cấp điều chỉnh GPMT"/>
      <sheetName val="chấp thuận VCCTNH"/>
    </sheetNames>
    <sheetDataSet>
      <sheetData sheetId="0" refreshError="1">
        <row r="1">
          <cell r="A1">
            <v>53807</v>
          </cell>
        </row>
      </sheetData>
      <sheetData sheetId="1" refreshError="1"/>
      <sheetData sheetId="2" refreshError="1"/>
      <sheetData sheetId="3" refreshError="1">
        <row r="27">
          <cell r="K27">
            <v>1589389200</v>
          </cell>
        </row>
        <row r="49">
          <cell r="K49">
            <v>1008933200</v>
          </cell>
        </row>
        <row r="80">
          <cell r="L80">
            <v>0.36520696126537161</v>
          </cell>
        </row>
        <row r="81">
          <cell r="L81">
            <v>0.63479303873462833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9BB9-DF3E-42EF-8C89-9D627AAC519E}">
  <dimension ref="A1:L88"/>
  <sheetViews>
    <sheetView tabSelected="1" topLeftCell="A27" workbookViewId="0">
      <selection activeCell="B30" sqref="B30"/>
    </sheetView>
  </sheetViews>
  <sheetFormatPr defaultRowHeight="15" x14ac:dyDescent="0.25"/>
  <cols>
    <col min="10" max="10" width="12.28515625" customWidth="1"/>
    <col min="11" max="11" width="16.140625" customWidth="1"/>
  </cols>
  <sheetData>
    <row r="1" spans="1:12" x14ac:dyDescent="0.25">
      <c r="A1" s="75" t="s">
        <v>49</v>
      </c>
      <c r="B1" s="75"/>
      <c r="C1" s="1"/>
      <c r="D1" s="2"/>
      <c r="E1" s="3"/>
      <c r="F1" s="4"/>
      <c r="G1" s="4"/>
      <c r="H1" s="76" t="s">
        <v>0</v>
      </c>
      <c r="I1" s="76"/>
      <c r="J1" s="76"/>
      <c r="K1" s="76"/>
      <c r="L1" s="5"/>
    </row>
    <row r="2" spans="1:12" x14ac:dyDescent="0.25">
      <c r="A2" s="75"/>
      <c r="B2" s="75"/>
      <c r="C2" s="1"/>
      <c r="D2" s="2"/>
      <c r="E2" s="3"/>
      <c r="F2" s="4"/>
      <c r="G2" s="4"/>
      <c r="H2" s="76"/>
      <c r="I2" s="76"/>
      <c r="J2" s="76"/>
      <c r="K2" s="76"/>
      <c r="L2" s="5"/>
    </row>
    <row r="3" spans="1:12" ht="18.75" x14ac:dyDescent="0.2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K4" s="6"/>
      <c r="L4" s="5"/>
    </row>
    <row r="5" spans="1:12" ht="17.25" x14ac:dyDescent="0.25">
      <c r="A5" s="79" t="s">
        <v>50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"/>
    </row>
    <row r="6" spans="1:12" ht="16.5" x14ac:dyDescent="0.25">
      <c r="A6" s="8"/>
      <c r="B6" s="80"/>
      <c r="C6" s="80"/>
      <c r="D6" s="80"/>
      <c r="E6" s="80"/>
      <c r="F6" s="80"/>
      <c r="G6" s="80"/>
      <c r="H6" s="80"/>
      <c r="I6" s="80"/>
      <c r="J6" s="80"/>
      <c r="K6" s="80"/>
      <c r="L6" s="5"/>
    </row>
    <row r="7" spans="1:12" ht="15.75" x14ac:dyDescent="0.25">
      <c r="A7" s="9" t="s">
        <v>2</v>
      </c>
      <c r="B7" s="71" t="s">
        <v>3</v>
      </c>
      <c r="C7" s="71"/>
      <c r="D7" s="71"/>
      <c r="E7" s="71"/>
      <c r="F7" s="71"/>
      <c r="G7" s="71"/>
      <c r="H7" s="71"/>
      <c r="I7" s="71"/>
      <c r="J7" s="71"/>
      <c r="K7" s="71"/>
      <c r="L7" s="11"/>
    </row>
    <row r="8" spans="1:12" ht="16.5" thickBot="1" x14ac:dyDescent="0.3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2" ht="126" x14ac:dyDescent="0.25">
      <c r="A9" s="12" t="s">
        <v>4</v>
      </c>
      <c r="B9" s="13" t="s">
        <v>5</v>
      </c>
      <c r="C9" s="13" t="s">
        <v>6</v>
      </c>
      <c r="D9" s="14" t="s">
        <v>7</v>
      </c>
      <c r="E9" s="15" t="s">
        <v>8</v>
      </c>
      <c r="F9" s="16" t="s">
        <v>9</v>
      </c>
      <c r="G9" s="17" t="s">
        <v>10</v>
      </c>
      <c r="H9" s="14" t="s">
        <v>11</v>
      </c>
      <c r="I9" s="14" t="s">
        <v>12</v>
      </c>
      <c r="J9" s="18" t="s">
        <v>13</v>
      </c>
      <c r="K9" s="18" t="s">
        <v>14</v>
      </c>
      <c r="L9" s="19" t="s">
        <v>15</v>
      </c>
    </row>
    <row r="10" spans="1:12" ht="31.5" x14ac:dyDescent="0.25">
      <c r="A10" s="20">
        <v>1</v>
      </c>
      <c r="B10" s="21" t="s">
        <v>16</v>
      </c>
      <c r="C10" s="22"/>
      <c r="D10" s="23"/>
      <c r="E10" s="24"/>
      <c r="F10" s="25"/>
      <c r="G10" s="26"/>
      <c r="H10" s="25"/>
      <c r="I10" s="25"/>
      <c r="J10" s="27"/>
      <c r="K10" s="27"/>
      <c r="L10" s="28"/>
    </row>
    <row r="11" spans="1:12" ht="78.75" x14ac:dyDescent="0.25">
      <c r="A11" s="29" t="s">
        <v>17</v>
      </c>
      <c r="B11" s="22" t="s">
        <v>18</v>
      </c>
      <c r="C11" s="22" t="s">
        <v>19</v>
      </c>
      <c r="D11" s="30">
        <v>40</v>
      </c>
      <c r="E11" s="31">
        <f>[1]TNBQ!$A$1</f>
        <v>53807</v>
      </c>
      <c r="F11" s="25">
        <v>0</v>
      </c>
      <c r="G11" s="26">
        <v>0</v>
      </c>
      <c r="H11" s="25">
        <v>1</v>
      </c>
      <c r="I11" s="32">
        <v>50</v>
      </c>
      <c r="J11" s="27">
        <f>(D11*E11)+F11+G11</f>
        <v>2152280</v>
      </c>
      <c r="K11" s="27">
        <f>I11*J11</f>
        <v>107614000</v>
      </c>
      <c r="L11" s="28" t="s">
        <v>20</v>
      </c>
    </row>
    <row r="12" spans="1:12" ht="78.75" x14ac:dyDescent="0.25">
      <c r="A12" s="33" t="s">
        <v>21</v>
      </c>
      <c r="B12" s="22" t="s">
        <v>22</v>
      </c>
      <c r="C12" s="22" t="s">
        <v>19</v>
      </c>
      <c r="D12" s="30">
        <v>0</v>
      </c>
      <c r="E12" s="31">
        <f>[1]TNBQ!$A$1</f>
        <v>53807</v>
      </c>
      <c r="F12" s="34">
        <v>0</v>
      </c>
      <c r="G12" s="26">
        <v>0</v>
      </c>
      <c r="H12" s="25">
        <v>1</v>
      </c>
      <c r="I12" s="32">
        <f>$I$11</f>
        <v>50</v>
      </c>
      <c r="J12" s="27">
        <f t="shared" ref="J12:J19" si="0">(D12*E12)+F12+G12</f>
        <v>0</v>
      </c>
      <c r="K12" s="27">
        <f t="shared" ref="K12:K19" si="1">I12*J12</f>
        <v>0</v>
      </c>
      <c r="L12" s="35" t="s">
        <v>20</v>
      </c>
    </row>
    <row r="13" spans="1:12" ht="47.25" x14ac:dyDescent="0.25">
      <c r="A13" s="33" t="s">
        <v>23</v>
      </c>
      <c r="B13" s="22" t="s">
        <v>24</v>
      </c>
      <c r="C13" s="22" t="s">
        <v>25</v>
      </c>
      <c r="D13" s="30">
        <v>24</v>
      </c>
      <c r="E13" s="31">
        <f>[1]TNBQ!$A$1</f>
        <v>53807</v>
      </c>
      <c r="F13" s="25">
        <v>0</v>
      </c>
      <c r="G13" s="26">
        <v>0</v>
      </c>
      <c r="H13" s="25">
        <v>1</v>
      </c>
      <c r="I13" s="32">
        <f>$I$11</f>
        <v>50</v>
      </c>
      <c r="J13" s="27">
        <f>(D13*E13)+F13+G13</f>
        <v>1291368</v>
      </c>
      <c r="K13" s="27">
        <f>I13*J13</f>
        <v>64568400</v>
      </c>
      <c r="L13" s="35" t="s">
        <v>20</v>
      </c>
    </row>
    <row r="14" spans="1:12" ht="31.5" x14ac:dyDescent="0.25">
      <c r="A14" s="20">
        <v>2</v>
      </c>
      <c r="B14" s="21" t="s">
        <v>26</v>
      </c>
      <c r="C14" s="22" t="s">
        <v>27</v>
      </c>
      <c r="D14" s="30">
        <v>24</v>
      </c>
      <c r="E14" s="31">
        <f>[1]TNBQ!$A$1</f>
        <v>53807</v>
      </c>
      <c r="F14" s="25">
        <v>0</v>
      </c>
      <c r="G14" s="25">
        <v>0</v>
      </c>
      <c r="H14" s="25">
        <v>1</v>
      </c>
      <c r="I14" s="32">
        <f>$I$11</f>
        <v>50</v>
      </c>
      <c r="J14" s="27">
        <f t="shared" si="0"/>
        <v>1291368</v>
      </c>
      <c r="K14" s="27">
        <f t="shared" si="1"/>
        <v>64568400</v>
      </c>
      <c r="L14" s="28"/>
    </row>
    <row r="15" spans="1:12" ht="15.75" x14ac:dyDescent="0.25">
      <c r="A15" s="20"/>
      <c r="B15" s="21"/>
      <c r="C15" s="22" t="s">
        <v>28</v>
      </c>
      <c r="D15" s="30">
        <v>4</v>
      </c>
      <c r="E15" s="31">
        <f>[1]TNBQ!$A$1</f>
        <v>53807</v>
      </c>
      <c r="F15" s="25">
        <v>0</v>
      </c>
      <c r="G15" s="25">
        <v>0</v>
      </c>
      <c r="H15" s="25">
        <v>1</v>
      </c>
      <c r="I15" s="36">
        <v>0</v>
      </c>
      <c r="J15" s="27">
        <f t="shared" si="0"/>
        <v>215228</v>
      </c>
      <c r="K15" s="27">
        <f t="shared" si="1"/>
        <v>0</v>
      </c>
      <c r="L15" s="28"/>
    </row>
    <row r="16" spans="1:12" ht="78.75" x14ac:dyDescent="0.25">
      <c r="A16" s="33"/>
      <c r="B16" s="22"/>
      <c r="C16" s="22" t="s">
        <v>29</v>
      </c>
      <c r="D16" s="30">
        <v>12</v>
      </c>
      <c r="E16" s="31">
        <f>[1]TNBQ!$A$1</f>
        <v>53807</v>
      </c>
      <c r="F16" s="25">
        <v>0</v>
      </c>
      <c r="G16" s="25">
        <v>0</v>
      </c>
      <c r="H16" s="25">
        <v>1</v>
      </c>
      <c r="I16" s="37">
        <v>0</v>
      </c>
      <c r="J16" s="27">
        <f t="shared" si="0"/>
        <v>645684</v>
      </c>
      <c r="K16" s="27">
        <f t="shared" si="1"/>
        <v>0</v>
      </c>
      <c r="L16" s="28" t="s">
        <v>30</v>
      </c>
    </row>
    <row r="17" spans="1:12" ht="63" x14ac:dyDescent="0.25">
      <c r="A17" s="20">
        <v>3</v>
      </c>
      <c r="B17" s="21" t="s">
        <v>31</v>
      </c>
      <c r="C17" s="22"/>
      <c r="D17" s="30"/>
      <c r="E17" s="31"/>
      <c r="F17" s="25"/>
      <c r="G17" s="26"/>
      <c r="H17" s="25"/>
      <c r="I17" s="25"/>
      <c r="J17" s="27"/>
      <c r="K17" s="27"/>
      <c r="L17" s="28"/>
    </row>
    <row r="18" spans="1:12" ht="15.75" x14ac:dyDescent="0.25">
      <c r="A18" s="29" t="s">
        <v>32</v>
      </c>
      <c r="B18" s="22" t="s">
        <v>33</v>
      </c>
      <c r="C18" s="22"/>
      <c r="D18" s="30"/>
      <c r="E18" s="31"/>
      <c r="F18" s="25"/>
      <c r="G18" s="26">
        <v>15000000</v>
      </c>
      <c r="H18" s="25"/>
      <c r="I18" s="32">
        <f>$I$11</f>
        <v>50</v>
      </c>
      <c r="J18" s="27">
        <f t="shared" si="0"/>
        <v>15000000</v>
      </c>
      <c r="K18" s="27">
        <f t="shared" si="1"/>
        <v>750000000</v>
      </c>
      <c r="L18" s="28"/>
    </row>
    <row r="19" spans="1:12" ht="15.75" x14ac:dyDescent="0.25">
      <c r="A19" s="29" t="s">
        <v>34</v>
      </c>
      <c r="B19" s="22" t="s">
        <v>35</v>
      </c>
      <c r="C19" s="22"/>
      <c r="D19" s="30"/>
      <c r="E19" s="31"/>
      <c r="F19" s="25"/>
      <c r="G19" s="26"/>
      <c r="H19" s="25"/>
      <c r="I19" s="25"/>
      <c r="J19" s="27">
        <f t="shared" si="0"/>
        <v>0</v>
      </c>
      <c r="K19" s="27">
        <f t="shared" si="1"/>
        <v>0</v>
      </c>
      <c r="L19" s="28"/>
    </row>
    <row r="20" spans="1:12" ht="31.5" x14ac:dyDescent="0.25">
      <c r="A20" s="29" t="s">
        <v>36</v>
      </c>
      <c r="B20" s="22" t="s">
        <v>37</v>
      </c>
      <c r="C20" s="22"/>
      <c r="D20" s="30"/>
      <c r="E20" s="31"/>
      <c r="F20" s="25"/>
      <c r="G20" s="26"/>
      <c r="H20" s="25"/>
      <c r="I20" s="25"/>
      <c r="J20" s="27">
        <v>0</v>
      </c>
      <c r="K20" s="27">
        <v>0</v>
      </c>
      <c r="L20" s="28"/>
    </row>
    <row r="21" spans="1:12" ht="173.25" x14ac:dyDescent="0.25">
      <c r="A21" s="20">
        <v>4</v>
      </c>
      <c r="B21" s="22" t="s">
        <v>38</v>
      </c>
      <c r="C21" s="22"/>
      <c r="D21" s="30"/>
      <c r="E21" s="31"/>
      <c r="F21" s="25"/>
      <c r="G21" s="26"/>
      <c r="H21" s="25"/>
      <c r="I21" s="25"/>
      <c r="J21" s="27"/>
      <c r="K21" s="27"/>
      <c r="L21" s="28"/>
    </row>
    <row r="22" spans="1:12" ht="47.25" x14ac:dyDescent="0.25">
      <c r="A22" s="33"/>
      <c r="B22" s="38" t="s">
        <v>39</v>
      </c>
      <c r="C22" s="22"/>
      <c r="D22" s="30">
        <f>25*8</f>
        <v>200</v>
      </c>
      <c r="E22" s="31">
        <f>[1]TNBQ!$A$1</f>
        <v>53807</v>
      </c>
      <c r="F22" s="26">
        <v>0</v>
      </c>
      <c r="G22" s="26">
        <v>0</v>
      </c>
      <c r="H22" s="25">
        <v>1</v>
      </c>
      <c r="I22" s="32">
        <f>$I$11</f>
        <v>50</v>
      </c>
      <c r="J22" s="27">
        <f>(D22*E22)+F22+G22</f>
        <v>10761400</v>
      </c>
      <c r="K22" s="27">
        <f>I22*J22</f>
        <v>538070000</v>
      </c>
      <c r="L22" s="28"/>
    </row>
    <row r="23" spans="1:12" ht="63" x14ac:dyDescent="0.25">
      <c r="A23" s="20">
        <v>5</v>
      </c>
      <c r="B23" s="22" t="s">
        <v>40</v>
      </c>
      <c r="C23" s="22"/>
      <c r="D23" s="30"/>
      <c r="E23" s="31"/>
      <c r="F23" s="25"/>
      <c r="G23" s="26"/>
      <c r="H23" s="25"/>
      <c r="I23" s="25"/>
      <c r="J23" s="27"/>
      <c r="K23" s="27"/>
      <c r="L23" s="28"/>
    </row>
    <row r="24" spans="1:12" ht="31.5" x14ac:dyDescent="0.25">
      <c r="A24" s="20">
        <v>6</v>
      </c>
      <c r="B24" s="21" t="s">
        <v>41</v>
      </c>
      <c r="C24" s="22" t="s">
        <v>27</v>
      </c>
      <c r="D24" s="30">
        <v>24</v>
      </c>
      <c r="E24" s="31">
        <f>[1]TNBQ!$A$1</f>
        <v>53807</v>
      </c>
      <c r="F24" s="26">
        <v>0</v>
      </c>
      <c r="G24" s="26">
        <v>0</v>
      </c>
      <c r="H24" s="25">
        <v>1</v>
      </c>
      <c r="I24" s="32">
        <f>$I$11</f>
        <v>50</v>
      </c>
      <c r="J24" s="27">
        <f>(D24*E24)+F24+G24</f>
        <v>1291368</v>
      </c>
      <c r="K24" s="27">
        <f>I24*J24</f>
        <v>64568400</v>
      </c>
      <c r="L24" s="28"/>
    </row>
    <row r="25" spans="1:12" ht="15.75" x14ac:dyDescent="0.25">
      <c r="A25" s="20"/>
      <c r="B25" s="21"/>
      <c r="C25" s="22" t="s">
        <v>28</v>
      </c>
      <c r="D25" s="30">
        <v>2</v>
      </c>
      <c r="E25" s="31">
        <f>[1]TNBQ!$A$1</f>
        <v>53807</v>
      </c>
      <c r="F25" s="26">
        <v>0</v>
      </c>
      <c r="G25" s="26">
        <v>0</v>
      </c>
      <c r="H25" s="25">
        <v>1</v>
      </c>
      <c r="I25" s="36">
        <v>0</v>
      </c>
      <c r="J25" s="27">
        <f>(D25*E25)+F25+G25</f>
        <v>107614</v>
      </c>
      <c r="K25" s="27">
        <f>I25*J25</f>
        <v>0</v>
      </c>
      <c r="L25" s="28"/>
    </row>
    <row r="26" spans="1:12" ht="78.75" x14ac:dyDescent="0.25">
      <c r="A26" s="33"/>
      <c r="B26" s="22"/>
      <c r="C26" s="22" t="s">
        <v>29</v>
      </c>
      <c r="D26" s="30">
        <v>12</v>
      </c>
      <c r="E26" s="31">
        <f>[1]TNBQ!$A$1</f>
        <v>53807</v>
      </c>
      <c r="F26" s="26">
        <v>0</v>
      </c>
      <c r="G26" s="26">
        <v>0</v>
      </c>
      <c r="H26" s="25">
        <v>1</v>
      </c>
      <c r="I26" s="37">
        <v>0</v>
      </c>
      <c r="J26" s="27">
        <f>(D26*E26)+F26+G26</f>
        <v>645684</v>
      </c>
      <c r="K26" s="27">
        <f>I26*J26</f>
        <v>0</v>
      </c>
      <c r="L26" s="28" t="s">
        <v>30</v>
      </c>
    </row>
    <row r="27" spans="1:12" ht="16.5" thickBot="1" x14ac:dyDescent="0.3">
      <c r="A27" s="39"/>
      <c r="B27" s="72" t="s">
        <v>42</v>
      </c>
      <c r="C27" s="73"/>
      <c r="D27" s="40"/>
      <c r="E27" s="41"/>
      <c r="F27" s="41"/>
      <c r="G27" s="42"/>
      <c r="H27" s="43"/>
      <c r="I27" s="41"/>
      <c r="J27" s="44">
        <f>SUM(J11:J26)</f>
        <v>33401994</v>
      </c>
      <c r="K27" s="44">
        <f>SUM(K11:K26)</f>
        <v>1589389200</v>
      </c>
      <c r="L27" s="45"/>
    </row>
    <row r="28" spans="1:12" ht="15.75" x14ac:dyDescent="0.25">
      <c r="A28" s="46"/>
      <c r="B28" s="47"/>
      <c r="C28" s="47"/>
      <c r="D28" s="48"/>
      <c r="E28" s="49"/>
      <c r="F28" s="49"/>
      <c r="G28" s="50"/>
      <c r="H28" s="51"/>
      <c r="I28" s="49"/>
      <c r="J28" s="49"/>
      <c r="K28" s="49">
        <f>K27-K49</f>
        <v>1589389200</v>
      </c>
      <c r="L28" s="49"/>
    </row>
    <row r="29" spans="1:12" ht="15.75" x14ac:dyDescent="0.25">
      <c r="A29" s="9" t="s">
        <v>43</v>
      </c>
      <c r="B29" s="74" t="s">
        <v>51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1:12" ht="16.5" thickBot="1" x14ac:dyDescent="0.3">
      <c r="A30" s="52"/>
      <c r="B30" s="11"/>
      <c r="C30" s="11"/>
      <c r="D30" s="53"/>
      <c r="E30" s="54"/>
      <c r="F30" s="11"/>
      <c r="G30" s="55"/>
      <c r="H30" s="11"/>
      <c r="I30" s="11"/>
      <c r="J30" s="11"/>
      <c r="K30" s="11"/>
      <c r="L30" s="11"/>
    </row>
    <row r="31" spans="1:12" ht="126" x14ac:dyDescent="0.25">
      <c r="A31" s="12" t="s">
        <v>4</v>
      </c>
      <c r="B31" s="13" t="s">
        <v>5</v>
      </c>
      <c r="C31" s="13" t="s">
        <v>6</v>
      </c>
      <c r="D31" s="14" t="s">
        <v>7</v>
      </c>
      <c r="E31" s="15" t="s">
        <v>8</v>
      </c>
      <c r="F31" s="16" t="s">
        <v>9</v>
      </c>
      <c r="G31" s="17" t="s">
        <v>10</v>
      </c>
      <c r="H31" s="14" t="s">
        <v>11</v>
      </c>
      <c r="I31" s="14" t="s">
        <v>12</v>
      </c>
      <c r="J31" s="14" t="s">
        <v>13</v>
      </c>
      <c r="K31" s="14" t="s">
        <v>14</v>
      </c>
      <c r="L31" s="19" t="s">
        <v>15</v>
      </c>
    </row>
    <row r="32" spans="1:12" ht="31.5" x14ac:dyDescent="0.25">
      <c r="A32" s="20">
        <v>1</v>
      </c>
      <c r="B32" s="21" t="s">
        <v>16</v>
      </c>
      <c r="C32" s="22"/>
      <c r="D32" s="23"/>
      <c r="E32" s="24"/>
      <c r="F32" s="25"/>
      <c r="G32" s="26"/>
      <c r="H32" s="25"/>
      <c r="I32" s="25"/>
      <c r="J32" s="25"/>
      <c r="K32" s="25"/>
      <c r="L32" s="28"/>
    </row>
    <row r="33" spans="1:12" ht="31.5" x14ac:dyDescent="0.25">
      <c r="A33" s="29" t="s">
        <v>17</v>
      </c>
      <c r="B33" s="22" t="s">
        <v>18</v>
      </c>
      <c r="C33" s="22" t="s">
        <v>44</v>
      </c>
      <c r="D33" s="30">
        <v>0</v>
      </c>
      <c r="E33" s="31">
        <f>[1]TNBQ!$A$1</f>
        <v>53807</v>
      </c>
      <c r="F33" s="25">
        <v>0</v>
      </c>
      <c r="G33" s="26">
        <v>0</v>
      </c>
      <c r="H33" s="25">
        <v>1</v>
      </c>
      <c r="I33" s="32">
        <v>40</v>
      </c>
      <c r="J33" s="27">
        <f t="shared" ref="J33:J38" si="2">(D33*E33)+F33+G33</f>
        <v>0</v>
      </c>
      <c r="K33" s="27">
        <f t="shared" ref="K33:K38" si="3">I33*J33</f>
        <v>0</v>
      </c>
      <c r="L33" s="35" t="s">
        <v>20</v>
      </c>
    </row>
    <row r="34" spans="1:12" ht="78.75" x14ac:dyDescent="0.25">
      <c r="A34" s="33" t="s">
        <v>21</v>
      </c>
      <c r="B34" s="22" t="s">
        <v>22</v>
      </c>
      <c r="C34" s="22" t="s">
        <v>44</v>
      </c>
      <c r="D34" s="30">
        <v>0</v>
      </c>
      <c r="E34" s="31">
        <f>[1]TNBQ!$A$1</f>
        <v>53807</v>
      </c>
      <c r="F34" s="34">
        <v>0</v>
      </c>
      <c r="G34" s="26">
        <v>0</v>
      </c>
      <c r="H34" s="25">
        <v>1</v>
      </c>
      <c r="I34" s="32">
        <f>$I$33</f>
        <v>40</v>
      </c>
      <c r="J34" s="27">
        <f t="shared" si="2"/>
        <v>0</v>
      </c>
      <c r="K34" s="27">
        <f t="shared" si="3"/>
        <v>0</v>
      </c>
      <c r="L34" s="35" t="s">
        <v>20</v>
      </c>
    </row>
    <row r="35" spans="1:12" ht="47.25" x14ac:dyDescent="0.25">
      <c r="A35" s="33" t="s">
        <v>23</v>
      </c>
      <c r="B35" s="22" t="s">
        <v>24</v>
      </c>
      <c r="C35" s="22" t="s">
        <v>25</v>
      </c>
      <c r="D35" s="30">
        <v>0</v>
      </c>
      <c r="E35" s="31">
        <f>[1]TNBQ!$A$1</f>
        <v>53807</v>
      </c>
      <c r="F35" s="34">
        <v>0</v>
      </c>
      <c r="G35" s="26">
        <v>0</v>
      </c>
      <c r="H35" s="25">
        <v>1</v>
      </c>
      <c r="I35" s="32">
        <f>$I$33</f>
        <v>40</v>
      </c>
      <c r="J35" s="27">
        <f t="shared" si="2"/>
        <v>0</v>
      </c>
      <c r="K35" s="27">
        <f t="shared" si="3"/>
        <v>0</v>
      </c>
      <c r="L35" s="35" t="s">
        <v>20</v>
      </c>
    </row>
    <row r="36" spans="1:12" ht="31.5" x14ac:dyDescent="0.25">
      <c r="A36" s="20">
        <v>2</v>
      </c>
      <c r="B36" s="21" t="s">
        <v>26</v>
      </c>
      <c r="C36" s="22" t="s">
        <v>27</v>
      </c>
      <c r="D36" s="30">
        <v>0</v>
      </c>
      <c r="E36" s="31">
        <f>[1]TNBQ!$A$1</f>
        <v>53807</v>
      </c>
      <c r="F36" s="34">
        <v>0</v>
      </c>
      <c r="G36" s="34">
        <v>0</v>
      </c>
      <c r="H36" s="25">
        <v>1</v>
      </c>
      <c r="I36" s="36">
        <v>0</v>
      </c>
      <c r="J36" s="27">
        <f t="shared" si="2"/>
        <v>0</v>
      </c>
      <c r="K36" s="27">
        <f t="shared" si="3"/>
        <v>0</v>
      </c>
      <c r="L36" s="28"/>
    </row>
    <row r="37" spans="1:12" ht="63" x14ac:dyDescent="0.25">
      <c r="A37" s="20"/>
      <c r="B37" s="21"/>
      <c r="C37" s="22" t="s">
        <v>28</v>
      </c>
      <c r="D37" s="30">
        <v>0</v>
      </c>
      <c r="E37" s="31">
        <f>[1]TNBQ!$A$1</f>
        <v>53807</v>
      </c>
      <c r="F37" s="34">
        <v>0</v>
      </c>
      <c r="G37" s="34">
        <v>0</v>
      </c>
      <c r="H37" s="25">
        <v>1</v>
      </c>
      <c r="I37" s="32">
        <f>$I$33</f>
        <v>40</v>
      </c>
      <c r="J37" s="27">
        <f t="shared" si="2"/>
        <v>0</v>
      </c>
      <c r="K37" s="27">
        <f t="shared" si="3"/>
        <v>0</v>
      </c>
      <c r="L37" s="56" t="s">
        <v>45</v>
      </c>
    </row>
    <row r="38" spans="1:12" ht="78.75" x14ac:dyDescent="0.25">
      <c r="A38" s="33"/>
      <c r="B38" s="22"/>
      <c r="C38" s="22" t="s">
        <v>29</v>
      </c>
      <c r="D38" s="30">
        <v>0</v>
      </c>
      <c r="E38" s="31">
        <f>[1]TNBQ!$A$1</f>
        <v>53807</v>
      </c>
      <c r="F38" s="25">
        <v>0</v>
      </c>
      <c r="G38" s="26">
        <v>0</v>
      </c>
      <c r="H38" s="25">
        <v>1</v>
      </c>
      <c r="I38" s="37">
        <v>0</v>
      </c>
      <c r="J38" s="27">
        <f t="shared" si="2"/>
        <v>0</v>
      </c>
      <c r="K38" s="27">
        <f t="shared" si="3"/>
        <v>0</v>
      </c>
      <c r="L38" s="28" t="s">
        <v>30</v>
      </c>
    </row>
    <row r="39" spans="1:12" ht="63" x14ac:dyDescent="0.25">
      <c r="A39" s="20">
        <v>3</v>
      </c>
      <c r="B39" s="21" t="s">
        <v>31</v>
      </c>
      <c r="C39" s="22"/>
      <c r="D39" s="30">
        <v>0</v>
      </c>
      <c r="E39" s="31"/>
      <c r="F39" s="25"/>
      <c r="G39" s="26"/>
      <c r="H39" s="25"/>
      <c r="I39" s="25"/>
      <c r="J39" s="27"/>
      <c r="K39" s="27"/>
      <c r="L39" s="28"/>
    </row>
    <row r="40" spans="1:12" ht="15.75" x14ac:dyDescent="0.25">
      <c r="A40" s="29" t="s">
        <v>32</v>
      </c>
      <c r="B40" s="22" t="s">
        <v>33</v>
      </c>
      <c r="C40" s="22"/>
      <c r="D40" s="30">
        <v>0</v>
      </c>
      <c r="E40" s="31"/>
      <c r="F40" s="25"/>
      <c r="G40" s="26">
        <v>0</v>
      </c>
      <c r="H40" s="25"/>
      <c r="I40" s="32">
        <f>$I$33</f>
        <v>40</v>
      </c>
      <c r="J40" s="27">
        <f>(D40*E40)+F40+G40</f>
        <v>0</v>
      </c>
      <c r="K40" s="27">
        <f>I40*J40</f>
        <v>0</v>
      </c>
      <c r="L40" s="28"/>
    </row>
    <row r="41" spans="1:12" ht="15.75" x14ac:dyDescent="0.25">
      <c r="A41" s="29" t="s">
        <v>34</v>
      </c>
      <c r="B41" s="22" t="s">
        <v>35</v>
      </c>
      <c r="C41" s="22"/>
      <c r="D41" s="30">
        <v>0</v>
      </c>
      <c r="E41" s="31"/>
      <c r="F41" s="25"/>
      <c r="G41" s="26"/>
      <c r="H41" s="25"/>
      <c r="I41" s="25"/>
      <c r="J41" s="27">
        <f>(D41*E41)+F41+G41</f>
        <v>0</v>
      </c>
      <c r="K41" s="27">
        <f>I41*J41</f>
        <v>0</v>
      </c>
      <c r="L41" s="28"/>
    </row>
    <row r="42" spans="1:12" ht="31.5" x14ac:dyDescent="0.25">
      <c r="A42" s="29" t="s">
        <v>36</v>
      </c>
      <c r="B42" s="22" t="s">
        <v>37</v>
      </c>
      <c r="C42" s="22"/>
      <c r="D42" s="30">
        <v>0</v>
      </c>
      <c r="E42" s="31"/>
      <c r="F42" s="25"/>
      <c r="G42" s="26"/>
      <c r="H42" s="25"/>
      <c r="I42" s="25"/>
      <c r="J42" s="27">
        <v>0</v>
      </c>
      <c r="K42" s="27">
        <v>0</v>
      </c>
      <c r="L42" s="28"/>
    </row>
    <row r="43" spans="1:12" ht="173.25" x14ac:dyDescent="0.25">
      <c r="A43" s="20">
        <v>4</v>
      </c>
      <c r="B43" s="22" t="s">
        <v>38</v>
      </c>
      <c r="C43" s="22"/>
      <c r="D43" s="30">
        <v>0</v>
      </c>
      <c r="E43" s="31"/>
      <c r="F43" s="25"/>
      <c r="G43" s="26"/>
      <c r="H43" s="25"/>
      <c r="I43" s="25"/>
      <c r="J43" s="27"/>
      <c r="K43" s="27"/>
      <c r="L43" s="28"/>
    </row>
    <row r="44" spans="1:12" ht="47.25" x14ac:dyDescent="0.25">
      <c r="A44" s="20"/>
      <c r="B44" s="38" t="s">
        <v>39</v>
      </c>
      <c r="C44" s="22"/>
      <c r="D44" s="30">
        <v>0</v>
      </c>
      <c r="E44" s="31">
        <f>[1]TNBQ!$A$1</f>
        <v>53807</v>
      </c>
      <c r="F44" s="26">
        <v>0</v>
      </c>
      <c r="G44" s="26">
        <v>0</v>
      </c>
      <c r="H44" s="25">
        <v>1</v>
      </c>
      <c r="I44" s="32">
        <f>$I$33</f>
        <v>40</v>
      </c>
      <c r="J44" s="27">
        <f>(D44*E44)+F44+G44</f>
        <v>0</v>
      </c>
      <c r="K44" s="27">
        <f>I44*J44</f>
        <v>0</v>
      </c>
      <c r="L44" s="56" t="s">
        <v>46</v>
      </c>
    </row>
    <row r="45" spans="1:12" ht="63" x14ac:dyDescent="0.25">
      <c r="A45" s="20">
        <v>5</v>
      </c>
      <c r="B45" s="22" t="s">
        <v>40</v>
      </c>
      <c r="C45" s="22"/>
      <c r="D45" s="30">
        <v>0</v>
      </c>
      <c r="E45" s="31"/>
      <c r="F45" s="25"/>
      <c r="G45" s="26"/>
      <c r="H45" s="25"/>
      <c r="I45" s="25"/>
      <c r="J45" s="27"/>
      <c r="K45" s="27"/>
      <c r="L45" s="28"/>
    </row>
    <row r="46" spans="1:12" ht="31.5" x14ac:dyDescent="0.25">
      <c r="A46" s="20">
        <v>6</v>
      </c>
      <c r="B46" s="21" t="s">
        <v>41</v>
      </c>
      <c r="C46" s="22" t="s">
        <v>27</v>
      </c>
      <c r="D46" s="30">
        <v>0</v>
      </c>
      <c r="E46" s="31">
        <f>[1]TNBQ!$A$1</f>
        <v>53807</v>
      </c>
      <c r="F46" s="26">
        <v>0</v>
      </c>
      <c r="G46" s="26">
        <v>0</v>
      </c>
      <c r="H46" s="25">
        <v>1</v>
      </c>
      <c r="I46" s="36">
        <v>0</v>
      </c>
      <c r="J46" s="27">
        <f>(D46*E46)+F46+G46</f>
        <v>0</v>
      </c>
      <c r="K46" s="27">
        <f>I46*J46</f>
        <v>0</v>
      </c>
      <c r="L46" s="28"/>
    </row>
    <row r="47" spans="1:12" ht="63" x14ac:dyDescent="0.25">
      <c r="A47" s="20"/>
      <c r="B47" s="21"/>
      <c r="C47" s="22" t="s">
        <v>28</v>
      </c>
      <c r="D47" s="30">
        <v>0</v>
      </c>
      <c r="E47" s="31">
        <f>[1]TNBQ!$A$1</f>
        <v>53807</v>
      </c>
      <c r="F47" s="26">
        <v>0</v>
      </c>
      <c r="G47" s="26">
        <v>0</v>
      </c>
      <c r="H47" s="25">
        <v>1</v>
      </c>
      <c r="I47" s="32">
        <f>$I$33</f>
        <v>40</v>
      </c>
      <c r="J47" s="27">
        <f>(D47*E47)+F47+G47</f>
        <v>0</v>
      </c>
      <c r="K47" s="27">
        <f>I47*J47</f>
        <v>0</v>
      </c>
      <c r="L47" s="56" t="s">
        <v>45</v>
      </c>
    </row>
    <row r="48" spans="1:12" ht="78.75" x14ac:dyDescent="0.25">
      <c r="A48" s="33"/>
      <c r="B48" s="22"/>
      <c r="C48" s="22" t="s">
        <v>29</v>
      </c>
      <c r="D48" s="30">
        <v>0</v>
      </c>
      <c r="E48" s="31">
        <f>[1]TNBQ!$A$1</f>
        <v>53807</v>
      </c>
      <c r="F48" s="26">
        <v>0</v>
      </c>
      <c r="G48" s="26">
        <v>0</v>
      </c>
      <c r="H48" s="25">
        <v>1</v>
      </c>
      <c r="I48" s="37">
        <v>0</v>
      </c>
      <c r="J48" s="27">
        <f>(D48*E48)+F48+G48</f>
        <v>0</v>
      </c>
      <c r="K48" s="27">
        <f>I48*J48</f>
        <v>0</v>
      </c>
      <c r="L48" s="28" t="s">
        <v>30</v>
      </c>
    </row>
    <row r="49" spans="1:12" ht="16.5" thickBot="1" x14ac:dyDescent="0.3">
      <c r="A49" s="39"/>
      <c r="B49" s="72" t="s">
        <v>42</v>
      </c>
      <c r="C49" s="73"/>
      <c r="D49" s="40"/>
      <c r="E49" s="41"/>
      <c r="F49" s="41"/>
      <c r="G49" s="42"/>
      <c r="H49" s="43"/>
      <c r="I49" s="41"/>
      <c r="J49" s="44">
        <f>SUM(J32:J48)</f>
        <v>0</v>
      </c>
      <c r="K49" s="44">
        <f>SUM(K33:K48)</f>
        <v>0</v>
      </c>
      <c r="L49" s="45"/>
    </row>
    <row r="50" spans="1:12" ht="15.75" x14ac:dyDescent="0.25">
      <c r="A50" s="9" t="s">
        <v>47</v>
      </c>
      <c r="B50" s="74" t="s">
        <v>48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ht="15.75" x14ac:dyDescent="0.25">
      <c r="A51" s="57"/>
      <c r="B51" s="57"/>
      <c r="C51" s="57"/>
      <c r="D51" s="57"/>
      <c r="E51" s="57"/>
      <c r="F51" s="57"/>
      <c r="G51" s="58"/>
      <c r="H51" s="57"/>
      <c r="I51" s="57"/>
      <c r="J51" s="57"/>
      <c r="K51" s="57"/>
      <c r="L51" s="57"/>
    </row>
    <row r="52" spans="1:12" ht="15.75" x14ac:dyDescent="0.25">
      <c r="A52" s="57"/>
      <c r="B52" s="57"/>
      <c r="C52" s="57"/>
      <c r="D52" s="57"/>
      <c r="E52" s="57"/>
      <c r="F52" s="57"/>
      <c r="G52" s="58"/>
      <c r="H52" s="57"/>
      <c r="I52" s="57"/>
      <c r="J52" s="57"/>
      <c r="K52" s="57"/>
      <c r="L52" s="57"/>
    </row>
    <row r="53" spans="1:12" ht="15.75" x14ac:dyDescent="0.25">
      <c r="A53" s="57"/>
      <c r="B53" s="57"/>
      <c r="C53" s="57"/>
      <c r="D53" s="57"/>
      <c r="E53" s="57"/>
      <c r="F53" s="57"/>
      <c r="G53" s="58"/>
      <c r="H53" s="57"/>
      <c r="I53" s="57"/>
      <c r="J53" s="57"/>
      <c r="K53" s="57"/>
      <c r="L53" s="57"/>
    </row>
    <row r="54" spans="1:12" ht="15.75" x14ac:dyDescent="0.25">
      <c r="A54" s="57"/>
      <c r="B54" s="57"/>
      <c r="C54" s="57"/>
      <c r="D54" s="57"/>
      <c r="E54" s="57"/>
      <c r="F54" s="57"/>
      <c r="G54" s="58"/>
      <c r="H54" s="57"/>
      <c r="I54" s="57"/>
      <c r="J54" s="57"/>
      <c r="K54" s="57"/>
      <c r="L54" s="59"/>
    </row>
    <row r="55" spans="1:12" ht="15.75" x14ac:dyDescent="0.25">
      <c r="A55" s="57"/>
      <c r="B55" s="57"/>
      <c r="C55" s="57"/>
      <c r="D55" s="57"/>
      <c r="E55" s="57"/>
      <c r="F55" s="57"/>
      <c r="G55" s="58"/>
      <c r="H55" s="57"/>
      <c r="I55" s="57"/>
      <c r="J55" s="57"/>
      <c r="K55" s="57"/>
      <c r="L55" s="57"/>
    </row>
    <row r="56" spans="1:12" ht="15.75" x14ac:dyDescent="0.25">
      <c r="A56" s="57"/>
      <c r="B56" s="57"/>
      <c r="C56" s="57"/>
      <c r="D56" s="57"/>
      <c r="E56" s="57"/>
      <c r="F56" s="57"/>
      <c r="G56" s="58"/>
      <c r="H56" s="57"/>
      <c r="I56" s="57"/>
      <c r="J56" s="57"/>
      <c r="K56" s="57"/>
      <c r="L56" s="57"/>
    </row>
    <row r="57" spans="1:12" ht="15.75" x14ac:dyDescent="0.25">
      <c r="A57" s="57"/>
      <c r="B57" s="57"/>
      <c r="C57" s="57"/>
      <c r="D57" s="57"/>
      <c r="E57" s="57"/>
      <c r="F57" s="57"/>
      <c r="G57" s="58"/>
      <c r="H57" s="57"/>
      <c r="I57" s="57"/>
      <c r="J57" s="57"/>
      <c r="K57" s="57"/>
      <c r="L57" s="57"/>
    </row>
    <row r="58" spans="1:12" ht="15.75" x14ac:dyDescent="0.25">
      <c r="A58" s="57"/>
      <c r="B58" s="57"/>
      <c r="C58" s="57"/>
      <c r="D58" s="57"/>
      <c r="E58" s="57"/>
      <c r="F58" s="57"/>
      <c r="G58" s="58"/>
      <c r="H58" s="57"/>
      <c r="I58" s="57"/>
      <c r="J58" s="57"/>
      <c r="K58" s="57"/>
      <c r="L58" s="57"/>
    </row>
    <row r="59" spans="1:12" ht="15.75" x14ac:dyDescent="0.25">
      <c r="A59" s="57"/>
      <c r="B59" s="57"/>
      <c r="C59" s="57"/>
      <c r="D59" s="57"/>
      <c r="E59" s="57"/>
      <c r="F59" s="57"/>
      <c r="G59" s="58"/>
      <c r="H59" s="57"/>
      <c r="I59" s="57"/>
      <c r="J59" s="57"/>
      <c r="K59" s="57"/>
      <c r="L59" s="57"/>
    </row>
    <row r="60" spans="1:12" ht="15.75" x14ac:dyDescent="0.25">
      <c r="A60" s="57"/>
      <c r="B60" s="57"/>
      <c r="C60" s="57"/>
      <c r="D60" s="57"/>
      <c r="E60" s="57"/>
      <c r="F60" s="57"/>
      <c r="G60" s="58"/>
      <c r="H60" s="57"/>
      <c r="I60" s="57"/>
      <c r="J60" s="57"/>
      <c r="K60" s="57"/>
      <c r="L60" s="57"/>
    </row>
    <row r="61" spans="1:12" ht="15.75" x14ac:dyDescent="0.25">
      <c r="A61" s="57"/>
      <c r="B61" s="57"/>
      <c r="C61" s="57"/>
      <c r="D61" s="57"/>
      <c r="E61" s="57"/>
      <c r="F61" s="57"/>
      <c r="G61" s="58"/>
      <c r="H61" s="57"/>
      <c r="I61" s="57"/>
      <c r="J61" s="57"/>
      <c r="K61" s="57"/>
      <c r="L61" s="57"/>
    </row>
    <row r="62" spans="1:12" ht="15.75" x14ac:dyDescent="0.25">
      <c r="A62" s="57"/>
      <c r="B62" s="57"/>
      <c r="C62" s="57"/>
      <c r="D62" s="57"/>
      <c r="E62" s="57"/>
      <c r="F62" s="57"/>
      <c r="G62" s="58"/>
      <c r="H62" s="57"/>
      <c r="I62" s="57"/>
      <c r="J62" s="57"/>
      <c r="K62" s="57"/>
      <c r="L62" s="57"/>
    </row>
    <row r="63" spans="1:12" ht="15.75" x14ac:dyDescent="0.25">
      <c r="A63" s="57"/>
      <c r="B63" s="57"/>
      <c r="C63" s="57"/>
      <c r="D63" s="57"/>
      <c r="E63" s="57"/>
      <c r="F63" s="57"/>
      <c r="G63" s="58"/>
      <c r="H63" s="57"/>
      <c r="I63" s="57"/>
      <c r="J63" s="57"/>
      <c r="K63" s="57"/>
      <c r="L63" s="57"/>
    </row>
    <row r="64" spans="1:12" ht="15.75" x14ac:dyDescent="0.25">
      <c r="A64" s="57"/>
      <c r="B64" s="57"/>
      <c r="C64" s="57"/>
      <c r="D64" s="57"/>
      <c r="E64" s="57"/>
      <c r="F64" s="57"/>
      <c r="G64" s="58"/>
      <c r="H64" s="57"/>
      <c r="I64" s="57"/>
      <c r="J64" s="57"/>
      <c r="K64" s="57"/>
      <c r="L64" s="57"/>
    </row>
    <row r="65" spans="1:12" ht="15.75" x14ac:dyDescent="0.25">
      <c r="A65" s="57"/>
      <c r="B65" s="57"/>
      <c r="C65" s="57"/>
      <c r="D65" s="57"/>
      <c r="E65" s="57"/>
      <c r="F65" s="57"/>
      <c r="G65" s="58"/>
      <c r="H65" s="57"/>
      <c r="I65" s="57"/>
      <c r="J65" s="57"/>
      <c r="K65" s="57"/>
      <c r="L65" s="57"/>
    </row>
    <row r="66" spans="1:12" ht="15.75" x14ac:dyDescent="0.25">
      <c r="A66" s="57"/>
      <c r="B66" s="57"/>
      <c r="C66" s="57"/>
      <c r="D66" s="57"/>
      <c r="E66" s="57"/>
      <c r="F66" s="57"/>
      <c r="G66" s="58"/>
      <c r="H66" s="57"/>
      <c r="I66" s="57"/>
      <c r="J66" s="57"/>
      <c r="K66" s="57"/>
      <c r="L66" s="57"/>
    </row>
    <row r="67" spans="1:12" ht="15.75" x14ac:dyDescent="0.25">
      <c r="A67" s="57"/>
      <c r="B67" s="57"/>
      <c r="C67" s="57"/>
      <c r="D67" s="57"/>
      <c r="E67" s="57"/>
      <c r="F67" s="57"/>
      <c r="G67" s="58"/>
      <c r="H67" s="57"/>
      <c r="I67" s="57"/>
      <c r="J67" s="57"/>
      <c r="K67" s="57"/>
      <c r="L67" s="57"/>
    </row>
    <row r="68" spans="1:12" ht="15.75" x14ac:dyDescent="0.25">
      <c r="A68" s="57"/>
      <c r="B68" s="57"/>
      <c r="C68" s="57"/>
      <c r="D68" s="57"/>
      <c r="E68" s="57"/>
      <c r="F68" s="57"/>
      <c r="G68" s="58"/>
      <c r="H68" s="57"/>
      <c r="I68" s="57"/>
      <c r="J68" s="57"/>
      <c r="K68" s="60"/>
      <c r="L68" s="60"/>
    </row>
    <row r="69" spans="1:12" ht="15.75" x14ac:dyDescent="0.25">
      <c r="A69" s="57"/>
      <c r="B69" s="57"/>
      <c r="C69" s="57"/>
      <c r="D69" s="57"/>
      <c r="E69" s="57"/>
      <c r="F69" s="57"/>
      <c r="G69" s="58"/>
      <c r="H69" s="57"/>
      <c r="I69" s="57"/>
      <c r="J69" s="57"/>
      <c r="K69" s="60"/>
      <c r="L69" s="60"/>
    </row>
    <row r="70" spans="1:12" ht="15.75" x14ac:dyDescent="0.25">
      <c r="A70" s="57"/>
      <c r="B70" s="57"/>
      <c r="C70" s="57"/>
      <c r="D70" s="57"/>
      <c r="E70" s="57"/>
      <c r="F70" s="57"/>
      <c r="G70" s="58"/>
      <c r="H70" s="57"/>
      <c r="I70" s="57"/>
      <c r="J70" s="57"/>
      <c r="K70" s="60"/>
      <c r="L70" s="60"/>
    </row>
    <row r="71" spans="1:12" ht="15.75" x14ac:dyDescent="0.25">
      <c r="A71" s="57"/>
      <c r="B71" s="57"/>
      <c r="C71" s="57"/>
      <c r="D71" s="57"/>
      <c r="E71" s="57"/>
      <c r="F71" s="57"/>
      <c r="G71" s="58"/>
      <c r="H71" s="57"/>
      <c r="I71" s="57"/>
      <c r="J71" s="57"/>
      <c r="K71" s="60"/>
      <c r="L71" s="60"/>
    </row>
    <row r="72" spans="1:12" ht="15.75" x14ac:dyDescent="0.25">
      <c r="A72" s="57"/>
      <c r="B72" s="57"/>
      <c r="C72" s="57"/>
      <c r="D72" s="57"/>
      <c r="E72" s="57"/>
      <c r="F72" s="57"/>
      <c r="G72" s="58"/>
      <c r="H72" s="57"/>
      <c r="I72" s="57"/>
      <c r="J72" s="57"/>
      <c r="K72" s="60"/>
      <c r="L72" s="60"/>
    </row>
    <row r="73" spans="1:12" ht="15.75" x14ac:dyDescent="0.25">
      <c r="A73" s="57"/>
      <c r="B73" s="57"/>
      <c r="C73" s="57"/>
      <c r="D73" s="57"/>
      <c r="E73" s="57"/>
      <c r="F73" s="57"/>
      <c r="G73" s="58"/>
      <c r="H73" s="57"/>
      <c r="I73" s="57"/>
      <c r="J73" s="57"/>
      <c r="K73" s="60"/>
      <c r="L73" s="60"/>
    </row>
    <row r="74" spans="1:12" ht="15.75" x14ac:dyDescent="0.25">
      <c r="A74" s="57"/>
      <c r="B74" s="57"/>
      <c r="C74" s="57"/>
      <c r="D74" s="57"/>
      <c r="E74" s="57"/>
      <c r="F74" s="57"/>
      <c r="G74" s="58"/>
      <c r="H74" s="57"/>
      <c r="I74" s="57"/>
      <c r="J74" s="57"/>
      <c r="K74" s="60"/>
      <c r="L74" s="60"/>
    </row>
    <row r="75" spans="1:12" ht="15.75" x14ac:dyDescent="0.25">
      <c r="A75" s="57"/>
      <c r="B75" s="57"/>
      <c r="C75" s="57"/>
      <c r="D75" s="57"/>
      <c r="E75" s="57"/>
      <c r="F75" s="57"/>
      <c r="G75" s="58"/>
      <c r="H75" s="57"/>
      <c r="I75" s="57"/>
      <c r="J75" s="57"/>
      <c r="K75" s="60"/>
      <c r="L75" s="60"/>
    </row>
    <row r="76" spans="1:12" ht="15.75" x14ac:dyDescent="0.25">
      <c r="A76" s="57"/>
      <c r="B76" s="57"/>
      <c r="C76" s="57"/>
      <c r="D76" s="57"/>
      <c r="E76" s="57"/>
      <c r="F76" s="57"/>
      <c r="G76" s="58"/>
      <c r="H76" s="57"/>
      <c r="I76" s="57"/>
      <c r="J76" s="57"/>
      <c r="K76" s="60"/>
      <c r="L76" s="60"/>
    </row>
    <row r="77" spans="1:12" ht="15.75" x14ac:dyDescent="0.25">
      <c r="A77" s="57"/>
      <c r="B77" s="57"/>
      <c r="C77" s="57"/>
      <c r="D77" s="57"/>
      <c r="E77" s="57"/>
      <c r="F77" s="57"/>
      <c r="G77" s="58"/>
      <c r="H77" s="57"/>
      <c r="I77" s="57"/>
      <c r="J77" s="57"/>
      <c r="K77" s="61"/>
      <c r="L77" s="61"/>
    </row>
    <row r="78" spans="1:12" ht="15.75" x14ac:dyDescent="0.25">
      <c r="A78" s="57"/>
      <c r="B78" s="57"/>
      <c r="C78" s="57"/>
      <c r="D78" s="57"/>
      <c r="E78" s="57"/>
      <c r="F78" s="57"/>
      <c r="G78" s="58"/>
      <c r="H78" s="57"/>
      <c r="I78" s="57"/>
      <c r="J78" s="57"/>
      <c r="K78" s="62">
        <f>$K$27</f>
        <v>1589389200</v>
      </c>
      <c r="L78" s="61"/>
    </row>
    <row r="79" spans="1:12" ht="15.75" x14ac:dyDescent="0.25">
      <c r="A79" s="57"/>
      <c r="B79" s="57"/>
      <c r="C79" s="57"/>
      <c r="D79" s="57"/>
      <c r="E79" s="57"/>
      <c r="F79" s="57"/>
      <c r="G79" s="58"/>
      <c r="H79" s="57"/>
      <c r="I79" s="57"/>
      <c r="J79" s="57"/>
      <c r="K79" s="62">
        <f>$K$49</f>
        <v>0</v>
      </c>
      <c r="L79" s="63"/>
    </row>
    <row r="80" spans="1:12" ht="15.75" x14ac:dyDescent="0.25">
      <c r="A80" s="57"/>
      <c r="B80" s="57"/>
      <c r="C80" s="57"/>
      <c r="D80" s="57"/>
      <c r="E80" s="57"/>
      <c r="F80" s="57"/>
      <c r="G80" s="58"/>
      <c r="H80" s="57"/>
      <c r="I80" s="57"/>
      <c r="J80" s="57"/>
      <c r="K80" s="62">
        <f>K78-K79</f>
        <v>1589389200</v>
      </c>
      <c r="L80" s="63">
        <f>K80/K78*100%</f>
        <v>1</v>
      </c>
    </row>
    <row r="81" spans="1:12" ht="15.75" x14ac:dyDescent="0.25">
      <c r="A81" s="57"/>
      <c r="B81" s="57"/>
      <c r="C81" s="57"/>
      <c r="D81" s="57"/>
      <c r="E81" s="57"/>
      <c r="F81" s="57"/>
      <c r="G81" s="58"/>
      <c r="H81" s="57"/>
      <c r="I81" s="57"/>
      <c r="J81" s="57"/>
      <c r="K81" s="61"/>
      <c r="L81" s="63">
        <f>K79/K78*100%</f>
        <v>0</v>
      </c>
    </row>
    <row r="82" spans="1:12" ht="15.75" x14ac:dyDescent="0.25">
      <c r="A82" s="57"/>
      <c r="B82" s="64"/>
      <c r="C82" s="57"/>
      <c r="D82" s="57"/>
      <c r="E82" s="57"/>
      <c r="F82" s="57"/>
      <c r="G82" s="58"/>
      <c r="H82" s="57"/>
      <c r="I82" s="57"/>
      <c r="J82" s="57"/>
      <c r="K82" s="57"/>
      <c r="L82" s="57"/>
    </row>
    <row r="83" spans="1:12" ht="15.75" x14ac:dyDescent="0.25">
      <c r="A83" s="52"/>
      <c r="B83" s="65"/>
      <c r="C83" s="66"/>
      <c r="D83" s="66"/>
      <c r="E83" s="66"/>
      <c r="F83" s="66"/>
      <c r="G83" s="67"/>
      <c r="H83" s="11"/>
      <c r="I83" s="11"/>
      <c r="J83" s="11"/>
      <c r="K83" s="11"/>
      <c r="L83" s="11"/>
    </row>
    <row r="84" spans="1:12" x14ac:dyDescent="0.25">
      <c r="A84" s="8"/>
      <c r="B84" s="5"/>
      <c r="C84" s="5"/>
      <c r="D84" s="68"/>
      <c r="E84" s="69"/>
      <c r="F84" s="5"/>
      <c r="G84" s="70"/>
      <c r="H84" s="5"/>
      <c r="I84" s="5"/>
      <c r="J84" s="5"/>
      <c r="K84" s="5"/>
      <c r="L84" s="5"/>
    </row>
    <row r="85" spans="1:12" x14ac:dyDescent="0.25">
      <c r="A85" s="8"/>
      <c r="B85" s="5"/>
      <c r="C85" s="5"/>
      <c r="D85" s="68"/>
      <c r="E85" s="69"/>
      <c r="F85" s="5"/>
      <c r="G85" s="70"/>
      <c r="H85" s="5"/>
      <c r="I85" s="5"/>
      <c r="J85" s="5"/>
      <c r="K85" s="5"/>
      <c r="L85" s="5"/>
    </row>
    <row r="86" spans="1:12" x14ac:dyDescent="0.25">
      <c r="A86" s="8"/>
      <c r="B86" s="5"/>
      <c r="C86" s="5"/>
      <c r="D86" s="68"/>
      <c r="E86" s="69"/>
      <c r="F86" s="5"/>
      <c r="G86" s="70"/>
      <c r="H86" s="5"/>
      <c r="I86" s="5"/>
      <c r="J86" s="5"/>
      <c r="K86" s="5"/>
      <c r="L86" s="5"/>
    </row>
    <row r="87" spans="1:12" x14ac:dyDescent="0.25">
      <c r="A87" s="8"/>
      <c r="B87" s="5"/>
      <c r="C87" s="5"/>
      <c r="D87" s="68"/>
      <c r="E87" s="69"/>
      <c r="F87" s="5"/>
      <c r="G87" s="70"/>
      <c r="H87" s="5"/>
      <c r="I87" s="5"/>
      <c r="J87" s="5"/>
      <c r="K87" s="5"/>
      <c r="L87" s="5"/>
    </row>
    <row r="88" spans="1:12" x14ac:dyDescent="0.25">
      <c r="A88" s="8"/>
      <c r="B88" s="5"/>
      <c r="C88" s="5"/>
      <c r="D88" s="68"/>
      <c r="E88" s="69"/>
      <c r="F88" s="5"/>
      <c r="G88" s="70"/>
      <c r="H88" s="5"/>
      <c r="I88" s="5"/>
      <c r="J88" s="5"/>
      <c r="K88" s="5"/>
      <c r="L88" s="5"/>
    </row>
  </sheetData>
  <mergeCells count="11">
    <mergeCell ref="B6:K6"/>
    <mergeCell ref="A1:B2"/>
    <mergeCell ref="H1:K2"/>
    <mergeCell ref="A3:L3"/>
    <mergeCell ref="A4:J4"/>
    <mergeCell ref="A5:K5"/>
    <mergeCell ref="B7:K7"/>
    <mergeCell ref="B27:C27"/>
    <mergeCell ref="B29:L29"/>
    <mergeCell ref="B49:C49"/>
    <mergeCell ref="B50:L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2025-08-08T02:13:01Z</dcterms:created>
  <dcterms:modified xsi:type="dcterms:W3CDTF">2025-08-08T02:17:50Z</dcterms:modified>
</cp:coreProperties>
</file>